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32" i="1" l="1"/>
  <c r="C31" i="1"/>
  <c r="C30" i="1"/>
  <c r="C24" i="1"/>
  <c r="C25" i="1"/>
  <c r="C26" i="1"/>
  <c r="C27" i="1"/>
  <c r="C28" i="1"/>
  <c r="C20" i="1"/>
  <c r="C19" i="1"/>
  <c r="C18" i="1"/>
  <c r="C16" i="1"/>
  <c r="C15" i="1"/>
  <c r="C12" i="1"/>
  <c r="C11" i="1"/>
  <c r="C9" i="1"/>
  <c r="C7" i="1"/>
  <c r="C21" i="1"/>
  <c r="C22" i="1"/>
  <c r="C23" i="1"/>
  <c r="D6" i="1" l="1"/>
  <c r="C8" i="1" l="1"/>
  <c r="C10" i="1"/>
  <c r="C13" i="1"/>
  <c r="C14" i="1"/>
  <c r="C17" i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<sst xmlns="http://schemas.openxmlformats.org/spreadsheetml/2006/main" count="44" uniqueCount="41">
  <si>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</si>
  <si>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</si>
  <si>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</si>
  <si>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</si>
  <si>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</si>
  <si>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</si>
  <si>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</si>
  <si>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</si>
  <si>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</si>
  <si>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</si>
  <si>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</si>
  <si>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</si>
  <si>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</si>
  <si>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</si>
  <si>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</si>
  <si>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</si>
  <si>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</si>
  <si>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</si>
  <si>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</si>
  <si>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</si>
  <si>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</si>
  <si>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</si>
  <si>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</si>
  <si>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</si>
  <si>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</si>
  <si>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</si>
  <si>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</si>
  <si>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</si>
  <si>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</si>
  <si>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</si>
  <si>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</si>
  <si>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</si>
  <si>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</si>
  <si>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</si>
  <si>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</si>
  <si>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</si>
  <si>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</si>
  <si>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</si>
  <si>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</si>
  <si>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«Երևանի հենակետային բժշկական քոլեջ» ՓԲԸ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</si>
  <si>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հենակետային բժշկական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ՓԲԸ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</si>
</sst>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4" fillId="0" borderId="1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8" t="s">
        <v>39</v>
      </c>
      <c r="C3" s="28"/>
      <c r="D3" s="28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37</v>
      </c>
      <c r="C6" s="24">
        <f t="shared" ref="C6:C20" si="0">SUM(D6:D6)</f>
        <v>683216.2</v>
      </c>
      <c r="D6" s="22">
        <f>SUM(D7:D10)</f>
        <v>683216.2</v>
      </c>
    </row>
    <row r="7" spans="1:169" ht="18.399999999999999" customHeight="1">
      <c r="A7" s="8"/>
      <c r="B7" s="9" t="s">
        <v>4</v>
      </c>
      <c r="C7" s="24">
        <f t="shared" si="0"/>
        <v>269705.09999999998</v>
      </c>
      <c r="D7" s="22">
        <v>269705.09999999998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404472.4</v>
      </c>
      <c r="D9" s="22">
        <v>404472.4</v>
      </c>
    </row>
    <row r="10" spans="1:169" ht="18.399999999999999" customHeight="1">
      <c r="A10" s="8"/>
      <c r="B10" s="9" t="s">
        <v>7</v>
      </c>
      <c r="C10" s="26">
        <f t="shared" si="0"/>
        <v>9038.7000000000007</v>
      </c>
      <c r="D10" s="22">
        <v>9038.7000000000007</v>
      </c>
    </row>
    <row r="11" spans="1:169" ht="53.1" customHeight="1">
      <c r="A11" s="5" t="s">
        <v>8</v>
      </c>
      <c r="B11" s="6" t="s">
        <v>38</v>
      </c>
      <c r="C11" s="24">
        <f t="shared" si="0"/>
        <v>3443.4</v>
      </c>
      <c r="D11" s="22">
        <v>3443.4</v>
      </c>
    </row>
    <row r="12" spans="1:169" ht="68.099999999999994" customHeight="1">
      <c r="A12" s="5">
        <v>1</v>
      </c>
      <c r="B12" s="10" t="s">
        <v>9</v>
      </c>
      <c r="C12" s="24">
        <f t="shared" si="0"/>
        <v>237</v>
      </c>
      <c r="D12" s="22">
        <v>237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5</v>
      </c>
      <c r="D15" s="22">
        <v>5</v>
      </c>
    </row>
    <row r="16" spans="1:169" ht="68.099999999999994" customHeight="1">
      <c r="A16" s="5">
        <v>2</v>
      </c>
      <c r="B16" s="10" t="s">
        <v>15</v>
      </c>
      <c r="C16" s="24">
        <f t="shared" si="0"/>
        <v>62</v>
      </c>
      <c r="D16" s="22">
        <v>62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20</v>
      </c>
      <c r="D19" s="22">
        <v>20</v>
      </c>
    </row>
    <row r="20" spans="1:4" ht="50.45" customHeight="1">
      <c r="A20" s="14" t="s">
        <v>20</v>
      </c>
      <c r="B20" s="16" t="s">
        <v>21</v>
      </c>
      <c r="C20" s="24">
        <f t="shared" si="0"/>
        <v>38</v>
      </c>
      <c r="D20" s="22">
        <v>38</v>
      </c>
    </row>
    <row r="21" spans="1:4" ht="50.45" customHeight="1">
      <c r="A21" s="5">
        <v>3</v>
      </c>
      <c r="B21" s="10" t="s">
        <v>22</v>
      </c>
      <c r="C21" s="24">
        <f t="shared" ref="C21:C32" si="1">SUM(D21:D21)</f>
        <v>165.4</v>
      </c>
      <c r="D21" s="22">
        <v>165.4</v>
      </c>
    </row>
    <row r="22" spans="1:4" ht="50.45" customHeight="1">
      <c r="A22" s="5">
        <v>4</v>
      </c>
      <c r="B22" s="10" t="s">
        <v>31</v>
      </c>
      <c r="C22" s="24">
        <f t="shared" si="1"/>
        <v>301</v>
      </c>
      <c r="D22" s="27">
        <v>301</v>
      </c>
    </row>
    <row r="23" spans="1:4" ht="50.45" customHeight="1">
      <c r="A23" s="5">
        <v>5</v>
      </c>
      <c r="B23" s="10" t="s">
        <v>32</v>
      </c>
      <c r="C23" s="24">
        <f t="shared" si="1"/>
        <v>41132.9</v>
      </c>
      <c r="D23" s="22">
        <v>41132.9</v>
      </c>
    </row>
    <row r="24" spans="1:4" ht="32.85" customHeight="1">
      <c r="A24" s="5">
        <v>6</v>
      </c>
      <c r="B24" s="10" t="s">
        <v>23</v>
      </c>
      <c r="C24" s="24">
        <f t="shared" si="1"/>
        <v>3590.8</v>
      </c>
      <c r="D24" s="22">
        <v>3590.8</v>
      </c>
    </row>
    <row r="25" spans="1:4" s="13" customFormat="1">
      <c r="A25" s="11"/>
      <c r="B25" s="12" t="s">
        <v>10</v>
      </c>
      <c r="C25" s="24">
        <f t="shared" si="1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1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1"/>
        <v>3590.8</v>
      </c>
      <c r="D27" s="22">
        <v>3590.8</v>
      </c>
    </row>
    <row r="28" spans="1:4" ht="18.399999999999999" customHeight="1">
      <c r="A28" s="14" t="s">
        <v>34</v>
      </c>
      <c r="B28" s="16" t="s">
        <v>26</v>
      </c>
      <c r="C28" s="24">
        <f t="shared" si="1"/>
        <v>102000</v>
      </c>
      <c r="D28" s="22">
        <v>102000</v>
      </c>
    </row>
    <row r="29" spans="1:4" ht="62.25" customHeight="1">
      <c r="A29" s="5">
        <v>7</v>
      </c>
      <c r="B29" s="10" t="s">
        <v>27</v>
      </c>
      <c r="C29" s="24">
        <f t="shared" si="1"/>
        <v>1</v>
      </c>
      <c r="D29" s="22">
        <v>1</v>
      </c>
    </row>
    <row r="30" spans="1:4" s="13" customFormat="1">
      <c r="A30" s="17"/>
      <c r="B30" s="12" t="s">
        <v>10</v>
      </c>
      <c r="C30" s="24">
        <f t="shared" si="1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1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2025-03-19T13:18:10Z</cp:lastPrinted>
  <dcterms:created xsi:type="dcterms:W3CDTF">2018-07-20T13:50:31Z</dcterms:created>
  <dcterms:modified xsi:type="dcterms:W3CDTF">2025-03-20T05:12:19Z</dcterms:modified>
</cp:coreProperties>
</file>